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V20" i="1"/>
  <c r="U20" s="1"/>
  <c r="T20"/>
  <c r="V14"/>
  <c r="U14" s="1"/>
  <c r="T13"/>
  <c r="V13" s="1"/>
  <c r="U13" s="1"/>
  <c r="T14"/>
  <c r="T15"/>
  <c r="V15" s="1"/>
  <c r="U15" s="1"/>
  <c r="T16"/>
  <c r="V16" s="1"/>
  <c r="U16" s="1"/>
  <c r="T17"/>
  <c r="V17" s="1"/>
  <c r="U17" s="1"/>
  <c r="T18"/>
  <c r="V18" s="1"/>
  <c r="U18" s="1"/>
  <c r="T19"/>
  <c r="V19" s="1"/>
  <c r="U19" s="1"/>
  <c r="T21"/>
  <c r="V21" s="1"/>
  <c r="U21" s="1"/>
  <c r="T12"/>
  <c r="T22" s="1"/>
  <c r="V12" l="1"/>
  <c r="U12" s="1"/>
  <c r="U22" s="1"/>
  <c r="V22" l="1"/>
</calcChain>
</file>

<file path=xl/sharedStrings.xml><?xml version="1.0" encoding="utf-8"?>
<sst xmlns="http://schemas.openxmlformats.org/spreadsheetml/2006/main" count="144" uniqueCount="82">
  <si>
    <t>КОММЕРЧЕСКОЕ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</si>
  <si>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</si>
  <si>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</si>
  <si>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</si>
  <si>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</si>
  <si>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</si>
  <si>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</si>
  <si>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</si>
  <si>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</si>
  <si>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</si>
  <si>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</si>
  <si>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</si>
  <si>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</si>
  <si>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</si>
  <si>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</si>
  <si>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</si>
  <si>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</si>
  <si>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</si>
  <si>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</si>
  <si>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</si>
  <si>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</si>
  <si>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</si>
  <si>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</si>
  <si>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</si>
  <si>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</si>
  <si>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</si>
  <si>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</si>
  <si>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</si>
  <si>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</si>
  <si>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</si>
  <si>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</si>
  <si>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</si>
  <si>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</si>
  <si>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</si>
  <si>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</si>
  <si>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</si>
  <si>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</si>
  <si>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</si>
  <si>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</si>
  <si>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</si>
  <si>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</si>
  <si>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</si>
  <si>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</si>
  <si>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</si>
  <si>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</si>
  <si>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ООО "БНГРЭ"</t>
  </si>
  <si>
    <t>шт</t>
  </si>
  <si>
    <t/>
  </si>
  <si>
    <t>Подпись:________________________________ /Должность, Фамилия И.О./</t>
  </si>
  <si>
    <t>Форма 6.1к «Коммерческое предложение»</t>
  </si>
  <si>
    <t>Итого</t>
  </si>
  <si>
    <t>Базис поставки - Красноярский край, Богучанский р. П. Таёжный</t>
  </si>
  <si>
    <t xml:space="preserve">Гарантийный срок: </t>
  </si>
  <si>
    <t>14</t>
  </si>
  <si>
    <t>15</t>
  </si>
  <si>
    <t>16</t>
  </si>
  <si>
    <t>17</t>
  </si>
  <si>
    <t>18</t>
  </si>
  <si>
    <t>Отдел главного механика</t>
  </si>
  <si>
    <t>Опцион:Минус 100% / плюс 100% при условии уведомления за 20 календарных дней до окончания срока поставки (формулировку не менять, указать точное количество процентов и дней)</t>
  </si>
  <si>
    <t>146-БНГРЭ-2020 Поставка ПКР560М и запасных частей к нему   Лот №1</t>
  </si>
  <si>
    <t>№588 из Куюмбинский ЛУ №274, №593 из Куюмбинский ЛУ №294, №773 из Куюмбинский ЛУ Куст №113, №482 из Куюмбинский ЛУ Куст №113В, №497 из Куюмбинский ЛУ Куст №124, №498 из Куюмбинский ЛУ Куст №125, №478 из Куюмбинский ЛУ Куст №133, №477 из Куюмбинский ЛУ Куст №52, №503 из Куюмбинский ЛУ Куст №73, №584 из Терско-Камовский ЛУ №516, №622 из Терско-Камовский ЛУ №548</t>
  </si>
  <si>
    <t>05030700005</t>
  </si>
  <si>
    <t>Планка (направляющая) захвата клиньевого пневматического ПКР560М ПКР560М.02.01.000</t>
  </si>
  <si>
    <t>ГОСТ 24741-81</t>
  </si>
  <si>
    <t>28.14.13.130</t>
  </si>
  <si>
    <t>февраль 2021</t>
  </si>
  <si>
    <t>Порядок оплаты: Оплата Товара производится покупателем в течение 60 (шестидесяти) календарных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</si>
  <si>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Плашка диаметром 102 ММ захвата клиньевого пневматического ПКР560М.01.00.002-02</t>
  </si>
  <si>
    <t>Плашка диаметром 127 ММ захвата клиньевого пневматического ПКР560М.01.00.002</t>
  </si>
  <si>
    <t>Плашка диаметром 178 ММ захвата клиньевого пневматического ПКР560М.09.01.001</t>
  </si>
  <si>
    <t>Плашка 60 захвата клиньевого пневматического ПКР-560М.01.00.003-02</t>
  </si>
  <si>
    <t>Плашка 73 захвата клиньевого пневматического ПКР-560М.01.00.003-01</t>
  </si>
  <si>
    <t xml:space="preserve">Плашка диаметром 89 ММ захвата клиньевого пневматического ПКР560М </t>
  </si>
  <si>
    <t>Плашка 89 захвата клиньевого пневматического ПКР560М ПКР-560М.01.00.003</t>
  </si>
  <si>
    <t>Ролик захвата клиньевого пневматического ПКР 560М.16.02.000</t>
  </si>
  <si>
    <t>Цилиндр управления ПКР-560М.19.00.000</t>
  </si>
  <si>
    <t>ГОСТ 4543-71</t>
  </si>
  <si>
    <t>ГОСТ 4938</t>
  </si>
  <si>
    <t xml:space="preserve">28.14.13.130 </t>
  </si>
  <si>
    <t>36.61.75. 300</t>
  </si>
  <si>
    <t>28.14.13.133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</si>
</sst>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rgb="FFFF000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right" vertical="center" wrapText="1"/>
    </xf>
    <xf numFmtId="1" fontId="9" fillId="0" borderId="4" xfId="0" applyNumberFormat="1" applyFont="1" applyBorder="1" applyAlignment="1">
      <alignment horizontal="right" vertical="center" wrapText="1"/>
    </xf>
    <xf numFmtId="4" fontId="6" fillId="3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 wrapText="1"/>
    </xf>
    <xf numFmtId="4" fontId="5" fillId="5" borderId="4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center" textRotation="90" wrapText="1"/>
    </xf>
    <xf numFmtId="0" fontId="5" fillId="5" borderId="4" xfId="0" applyFont="1" applyFill="1" applyBorder="1" applyAlignment="1">
      <alignment horizontal="right"/>
    </xf>
    <xf numFmtId="0" fontId="0" fillId="4" borderId="4" xfId="0" applyFill="1" applyBorder="1" applyAlignment="1">
      <alignment horizontal="center"/>
    </xf>
    <xf numFmtId="0" fontId="7" fillId="2" borderId="4" xfId="0" applyFont="1" applyFill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6" fillId="3" borderId="4" xfId="0" applyFont="1" applyFill="1" applyBorder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8"/>
  <sheetViews>
    <sheetView tabSelected="1" topLeftCell="A20" workbookViewId="0">
      <selection activeCell="F37" sqref="F37"/>
    </sheetView>
  </sheetViews>
  <sheetFormatPr defaultColWidth="10.5" defaultRowHeight="11.45" customHeight="1"/>
  <cols>
    <col min="1" max="1" width="13" style="1" customWidth="1"/>
    <col min="2" max="2" width="21.1640625" style="1" customWidth="1"/>
    <col min="3" max="3" width="51.1640625" style="1" customWidth="1"/>
    <col min="4" max="4" width="13.33203125" style="1" customWidth="1"/>
    <col min="5" max="5" width="32.5" style="1" customWidth="1"/>
    <col min="6" max="6" width="10.5" style="1" customWidth="1"/>
    <col min="7" max="7" width="13.83203125" style="1" customWidth="1"/>
    <col min="8" max="12" width="10.5" style="1" customWidth="1"/>
    <col min="13" max="13" width="14.6640625" style="1" customWidth="1"/>
    <col min="14" max="18" width="10.5" style="1" customWidth="1"/>
    <col min="19" max="19" width="10.1640625" style="1" customWidth="1"/>
    <col min="20" max="22" width="10.5" style="1" customWidth="1"/>
  </cols>
  <sheetData>
    <row r="1" spans="1:22" ht="15" customHeight="1">
      <c r="R1" s="33" t="s">
        <v>49</v>
      </c>
      <c r="S1" s="33"/>
      <c r="T1" s="33"/>
      <c r="U1" s="33"/>
      <c r="V1" s="33"/>
    </row>
    <row r="2" spans="1:22" ht="1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2" ht="29.1" customHeight="1">
      <c r="A3" s="2" t="s">
        <v>1</v>
      </c>
      <c r="B3" s="35"/>
      <c r="C3" s="35"/>
      <c r="D3" s="35"/>
      <c r="E3" s="35"/>
      <c r="F3" s="35"/>
    </row>
    <row r="4" spans="1:22" s="1" customFormat="1" ht="23.1" customHeight="1">
      <c r="A4" s="2" t="s">
        <v>2</v>
      </c>
      <c r="B4" s="3" t="s">
        <v>60</v>
      </c>
      <c r="C4" s="3"/>
      <c r="D4" s="3"/>
      <c r="E4" s="3"/>
      <c r="F4" s="3"/>
    </row>
    <row r="5" spans="1:22" ht="15" customHeight="1"/>
    <row r="6" spans="1:22" ht="15" customHeight="1">
      <c r="A6" s="11" t="s">
        <v>3</v>
      </c>
    </row>
    <row r="7" spans="1:22" ht="11.25">
      <c r="A7" s="36" t="s">
        <v>4</v>
      </c>
      <c r="B7" s="37" t="s">
        <v>5</v>
      </c>
      <c r="C7" s="37" t="s">
        <v>6</v>
      </c>
      <c r="D7" s="38" t="s">
        <v>7</v>
      </c>
      <c r="E7" s="38"/>
      <c r="F7" s="38"/>
      <c r="G7" s="38"/>
      <c r="H7" s="38"/>
      <c r="I7" s="38"/>
      <c r="J7" s="38"/>
      <c r="K7" s="38"/>
      <c r="L7" s="38"/>
      <c r="M7" s="38"/>
      <c r="N7" s="38" t="s">
        <v>8</v>
      </c>
      <c r="O7" s="38"/>
      <c r="P7" s="38"/>
      <c r="Q7" s="38"/>
      <c r="R7" s="38"/>
      <c r="S7" s="38"/>
      <c r="T7" s="38"/>
      <c r="U7" s="38"/>
      <c r="V7" s="38"/>
    </row>
    <row r="8" spans="1:22" s="1" customFormat="1" ht="11.25">
      <c r="A8" s="36"/>
      <c r="B8" s="37"/>
      <c r="C8" s="37"/>
      <c r="D8" s="39" t="s">
        <v>9</v>
      </c>
      <c r="E8" s="39"/>
      <c r="F8" s="39"/>
      <c r="G8" s="39"/>
      <c r="H8" s="39"/>
      <c r="I8" s="36" t="s">
        <v>10</v>
      </c>
      <c r="J8" s="36" t="s">
        <v>11</v>
      </c>
      <c r="K8" s="37" t="s">
        <v>12</v>
      </c>
      <c r="L8" s="37" t="s">
        <v>13</v>
      </c>
      <c r="M8" s="30" t="s">
        <v>14</v>
      </c>
      <c r="N8" s="39" t="s">
        <v>15</v>
      </c>
      <c r="O8" s="39"/>
      <c r="P8" s="39"/>
      <c r="Q8" s="39"/>
      <c r="R8" s="39"/>
      <c r="S8" s="19" t="s">
        <v>16</v>
      </c>
      <c r="T8" s="19" t="s">
        <v>17</v>
      </c>
      <c r="U8" s="19" t="s">
        <v>18</v>
      </c>
      <c r="V8" s="19" t="s">
        <v>19</v>
      </c>
    </row>
    <row r="9" spans="1:22" s="1" customFormat="1" ht="41.1" customHeight="1">
      <c r="A9" s="36"/>
      <c r="B9" s="37"/>
      <c r="C9" s="37"/>
      <c r="D9" s="28" t="s">
        <v>20</v>
      </c>
      <c r="E9" s="28" t="s">
        <v>21</v>
      </c>
      <c r="F9" s="28" t="s">
        <v>22</v>
      </c>
      <c r="G9" s="28" t="s">
        <v>23</v>
      </c>
      <c r="H9" s="29" t="s">
        <v>24</v>
      </c>
      <c r="I9" s="36"/>
      <c r="J9" s="36"/>
      <c r="K9" s="37"/>
      <c r="L9" s="37"/>
      <c r="M9" s="30"/>
      <c r="N9" s="29" t="s">
        <v>25</v>
      </c>
      <c r="O9" s="29" t="s">
        <v>26</v>
      </c>
      <c r="P9" s="29" t="s">
        <v>23</v>
      </c>
      <c r="Q9" s="31" t="s">
        <v>24</v>
      </c>
      <c r="R9" s="32" t="s">
        <v>27</v>
      </c>
      <c r="S9" s="19"/>
      <c r="T9" s="19"/>
      <c r="U9" s="19"/>
      <c r="V9" s="19"/>
    </row>
    <row r="10" spans="1:22" s="1" customFormat="1" ht="38.25" customHeight="1">
      <c r="A10" s="36"/>
      <c r="B10" s="37"/>
      <c r="C10" s="37"/>
      <c r="D10" s="28"/>
      <c r="E10" s="28"/>
      <c r="F10" s="28"/>
      <c r="G10" s="28"/>
      <c r="H10" s="29"/>
      <c r="I10" s="36"/>
      <c r="J10" s="36"/>
      <c r="K10" s="37"/>
      <c r="L10" s="37"/>
      <c r="M10" s="30"/>
      <c r="N10" s="29"/>
      <c r="O10" s="29"/>
      <c r="P10" s="29"/>
      <c r="Q10" s="31"/>
      <c r="R10" s="32"/>
      <c r="S10" s="19"/>
      <c r="T10" s="19"/>
      <c r="U10" s="19"/>
      <c r="V10" s="19"/>
    </row>
    <row r="11" spans="1:22" ht="11.1" customHeight="1">
      <c r="A11" s="5" t="s">
        <v>28</v>
      </c>
      <c r="B11" s="5" t="s">
        <v>29</v>
      </c>
      <c r="C11" s="5" t="s">
        <v>30</v>
      </c>
      <c r="D11" s="5" t="s">
        <v>31</v>
      </c>
      <c r="E11" s="5" t="s">
        <v>32</v>
      </c>
      <c r="F11" s="5" t="s">
        <v>33</v>
      </c>
      <c r="G11" s="5" t="s">
        <v>34</v>
      </c>
      <c r="H11" s="5" t="s">
        <v>35</v>
      </c>
      <c r="I11" s="5" t="s">
        <v>36</v>
      </c>
      <c r="J11" s="5" t="s">
        <v>37</v>
      </c>
      <c r="K11" s="5" t="s">
        <v>38</v>
      </c>
      <c r="L11" s="5" t="s">
        <v>39</v>
      </c>
      <c r="M11" s="5" t="s">
        <v>40</v>
      </c>
      <c r="N11" s="5" t="s">
        <v>53</v>
      </c>
      <c r="O11" s="5" t="s">
        <v>54</v>
      </c>
      <c r="P11" s="5" t="s">
        <v>55</v>
      </c>
      <c r="Q11" s="5" t="s">
        <v>56</v>
      </c>
      <c r="R11" s="5" t="s">
        <v>57</v>
      </c>
      <c r="S11" s="5" t="s">
        <v>41</v>
      </c>
      <c r="T11" s="5" t="s">
        <v>42</v>
      </c>
      <c r="U11" s="5" t="s">
        <v>43</v>
      </c>
      <c r="V11" s="5" t="s">
        <v>44</v>
      </c>
    </row>
    <row r="12" spans="1:22" ht="101.25">
      <c r="A12" s="6" t="s">
        <v>28</v>
      </c>
      <c r="B12" s="12" t="s">
        <v>58</v>
      </c>
      <c r="C12" s="12" t="s">
        <v>61</v>
      </c>
      <c r="D12" s="12" t="s">
        <v>62</v>
      </c>
      <c r="E12" s="12" t="s">
        <v>63</v>
      </c>
      <c r="F12" s="12" t="s">
        <v>64</v>
      </c>
      <c r="G12" s="12" t="s">
        <v>65</v>
      </c>
      <c r="H12" s="7"/>
      <c r="I12" s="19" t="s">
        <v>45</v>
      </c>
      <c r="J12" s="19" t="s">
        <v>45</v>
      </c>
      <c r="K12" s="13" t="s">
        <v>46</v>
      </c>
      <c r="L12" s="14">
        <v>72</v>
      </c>
      <c r="M12" s="27" t="s">
        <v>66</v>
      </c>
      <c r="N12" s="8"/>
      <c r="O12" s="8"/>
      <c r="P12" s="8"/>
      <c r="Q12" s="9"/>
      <c r="R12" s="10"/>
      <c r="S12" s="15">
        <v>0</v>
      </c>
      <c r="T12" s="16">
        <f>S12*L12</f>
        <v>0</v>
      </c>
      <c r="U12" s="16">
        <f>V12-T12</f>
        <v>0</v>
      </c>
      <c r="V12" s="17">
        <f>T12*1.2</f>
        <v>0</v>
      </c>
    </row>
    <row r="13" spans="1:22" ht="101.25">
      <c r="A13" s="6" t="s">
        <v>29</v>
      </c>
      <c r="B13" s="12" t="s">
        <v>58</v>
      </c>
      <c r="C13" s="12" t="s">
        <v>61</v>
      </c>
      <c r="D13" s="12" t="s">
        <v>62</v>
      </c>
      <c r="E13" s="12" t="s">
        <v>68</v>
      </c>
      <c r="F13" s="12" t="s">
        <v>77</v>
      </c>
      <c r="G13" s="12" t="s">
        <v>65</v>
      </c>
      <c r="H13" s="7"/>
      <c r="I13" s="19"/>
      <c r="J13" s="19"/>
      <c r="K13" s="13" t="s">
        <v>46</v>
      </c>
      <c r="L13" s="14">
        <v>600</v>
      </c>
      <c r="M13" s="27"/>
      <c r="N13" s="8"/>
      <c r="O13" s="8"/>
      <c r="P13" s="8"/>
      <c r="Q13" s="9"/>
      <c r="R13" s="10"/>
      <c r="S13" s="15">
        <v>0</v>
      </c>
      <c r="T13" s="16">
        <f t="shared" ref="T13:T21" si="0">S13*L13</f>
        <v>0</v>
      </c>
      <c r="U13" s="16">
        <f t="shared" ref="U13:U21" si="1">V13-T13</f>
        <v>0</v>
      </c>
      <c r="V13" s="17">
        <f t="shared" ref="V13:V21" si="2">T13*1.2</f>
        <v>0</v>
      </c>
    </row>
    <row r="14" spans="1:22" ht="101.25">
      <c r="A14" s="6" t="s">
        <v>30</v>
      </c>
      <c r="B14" s="12" t="s">
        <v>58</v>
      </c>
      <c r="C14" s="12" t="s">
        <v>61</v>
      </c>
      <c r="D14" s="12" t="s">
        <v>62</v>
      </c>
      <c r="E14" s="12" t="s">
        <v>69</v>
      </c>
      <c r="F14" s="12" t="s">
        <v>77</v>
      </c>
      <c r="G14" s="12" t="s">
        <v>65</v>
      </c>
      <c r="H14" s="7"/>
      <c r="I14" s="19"/>
      <c r="J14" s="19"/>
      <c r="K14" s="13" t="s">
        <v>46</v>
      </c>
      <c r="L14" s="14">
        <v>708</v>
      </c>
      <c r="M14" s="27"/>
      <c r="N14" s="8"/>
      <c r="O14" s="8"/>
      <c r="P14" s="8"/>
      <c r="Q14" s="9"/>
      <c r="R14" s="10"/>
      <c r="S14" s="15">
        <v>0</v>
      </c>
      <c r="T14" s="16">
        <f t="shared" si="0"/>
        <v>0</v>
      </c>
      <c r="U14" s="16">
        <f t="shared" si="1"/>
        <v>0</v>
      </c>
      <c r="V14" s="17">
        <f t="shared" si="2"/>
        <v>0</v>
      </c>
    </row>
    <row r="15" spans="1:22" ht="101.25">
      <c r="A15" s="6" t="s">
        <v>31</v>
      </c>
      <c r="B15" s="12" t="s">
        <v>58</v>
      </c>
      <c r="C15" s="12" t="s">
        <v>61</v>
      </c>
      <c r="D15" s="12" t="s">
        <v>62</v>
      </c>
      <c r="E15" s="12" t="s">
        <v>70</v>
      </c>
      <c r="F15" s="12" t="s">
        <v>77</v>
      </c>
      <c r="G15" s="12" t="s">
        <v>65</v>
      </c>
      <c r="H15" s="7"/>
      <c r="I15" s="19"/>
      <c r="J15" s="19"/>
      <c r="K15" s="13" t="s">
        <v>46</v>
      </c>
      <c r="L15" s="14">
        <v>300</v>
      </c>
      <c r="M15" s="27"/>
      <c r="N15" s="8"/>
      <c r="O15" s="8"/>
      <c r="P15" s="8"/>
      <c r="Q15" s="9"/>
      <c r="R15" s="10"/>
      <c r="S15" s="15">
        <v>0</v>
      </c>
      <c r="T15" s="16">
        <f t="shared" si="0"/>
        <v>0</v>
      </c>
      <c r="U15" s="16">
        <f t="shared" si="1"/>
        <v>0</v>
      </c>
      <c r="V15" s="17">
        <f t="shared" si="2"/>
        <v>0</v>
      </c>
    </row>
    <row r="16" spans="1:22" ht="101.25">
      <c r="A16" s="6" t="s">
        <v>32</v>
      </c>
      <c r="B16" s="12" t="s">
        <v>58</v>
      </c>
      <c r="C16" s="12" t="s">
        <v>61</v>
      </c>
      <c r="D16" s="12" t="s">
        <v>62</v>
      </c>
      <c r="E16" s="12" t="s">
        <v>71</v>
      </c>
      <c r="F16" s="12" t="s">
        <v>77</v>
      </c>
      <c r="G16" s="12" t="s">
        <v>79</v>
      </c>
      <c r="H16" s="7"/>
      <c r="I16" s="19"/>
      <c r="J16" s="19"/>
      <c r="K16" s="13" t="s">
        <v>46</v>
      </c>
      <c r="L16" s="14">
        <v>120</v>
      </c>
      <c r="M16" s="27"/>
      <c r="N16" s="8"/>
      <c r="O16" s="8"/>
      <c r="P16" s="8"/>
      <c r="Q16" s="9"/>
      <c r="R16" s="10"/>
      <c r="S16" s="15">
        <v>0</v>
      </c>
      <c r="T16" s="16">
        <f t="shared" si="0"/>
        <v>0</v>
      </c>
      <c r="U16" s="16">
        <f t="shared" si="1"/>
        <v>0</v>
      </c>
      <c r="V16" s="17">
        <f t="shared" si="2"/>
        <v>0</v>
      </c>
    </row>
    <row r="17" spans="1:22" ht="101.25">
      <c r="A17" s="6" t="s">
        <v>33</v>
      </c>
      <c r="B17" s="12" t="s">
        <v>58</v>
      </c>
      <c r="C17" s="12" t="s">
        <v>61</v>
      </c>
      <c r="D17" s="12" t="s">
        <v>62</v>
      </c>
      <c r="E17" s="12" t="s">
        <v>72</v>
      </c>
      <c r="F17" s="12" t="s">
        <v>77</v>
      </c>
      <c r="G17" s="12" t="s">
        <v>79</v>
      </c>
      <c r="H17" s="7"/>
      <c r="I17" s="19"/>
      <c r="J17" s="19"/>
      <c r="K17" s="13" t="s">
        <v>46</v>
      </c>
      <c r="L17" s="14">
        <v>300</v>
      </c>
      <c r="M17" s="27"/>
      <c r="N17" s="8"/>
      <c r="O17" s="8"/>
      <c r="P17" s="8"/>
      <c r="Q17" s="9"/>
      <c r="R17" s="10"/>
      <c r="S17" s="15">
        <v>0</v>
      </c>
      <c r="T17" s="16">
        <f t="shared" si="0"/>
        <v>0</v>
      </c>
      <c r="U17" s="16">
        <f t="shared" si="1"/>
        <v>0</v>
      </c>
      <c r="V17" s="17">
        <f t="shared" si="2"/>
        <v>0</v>
      </c>
    </row>
    <row r="18" spans="1:22" ht="101.25">
      <c r="A18" s="6" t="s">
        <v>34</v>
      </c>
      <c r="B18" s="12" t="s">
        <v>58</v>
      </c>
      <c r="C18" s="12" t="s">
        <v>61</v>
      </c>
      <c r="D18" s="12" t="s">
        <v>62</v>
      </c>
      <c r="E18" s="12" t="s">
        <v>73</v>
      </c>
      <c r="F18" s="12" t="s">
        <v>77</v>
      </c>
      <c r="G18" s="12" t="s">
        <v>80</v>
      </c>
      <c r="H18" s="7"/>
      <c r="I18" s="19"/>
      <c r="J18" s="19"/>
      <c r="K18" s="13" t="s">
        <v>46</v>
      </c>
      <c r="L18" s="14">
        <v>60</v>
      </c>
      <c r="M18" s="27"/>
      <c r="N18" s="8"/>
      <c r="O18" s="8"/>
      <c r="P18" s="8"/>
      <c r="Q18" s="9"/>
      <c r="R18" s="10"/>
      <c r="S18" s="15">
        <v>0</v>
      </c>
      <c r="T18" s="16">
        <f t="shared" si="0"/>
        <v>0</v>
      </c>
      <c r="U18" s="16">
        <f t="shared" si="1"/>
        <v>0</v>
      </c>
      <c r="V18" s="17">
        <f t="shared" si="2"/>
        <v>0</v>
      </c>
    </row>
    <row r="19" spans="1:22" ht="101.25">
      <c r="A19" s="6" t="s">
        <v>35</v>
      </c>
      <c r="B19" s="12" t="s">
        <v>58</v>
      </c>
      <c r="C19" s="12" t="s">
        <v>61</v>
      </c>
      <c r="D19" s="12" t="s">
        <v>62</v>
      </c>
      <c r="E19" s="12" t="s">
        <v>74</v>
      </c>
      <c r="F19" s="12" t="s">
        <v>77</v>
      </c>
      <c r="G19" s="12" t="s">
        <v>79</v>
      </c>
      <c r="H19" s="7"/>
      <c r="I19" s="19"/>
      <c r="J19" s="19"/>
      <c r="K19" s="13" t="s">
        <v>46</v>
      </c>
      <c r="L19" s="14">
        <v>48</v>
      </c>
      <c r="M19" s="27"/>
      <c r="N19" s="8"/>
      <c r="O19" s="8"/>
      <c r="P19" s="8"/>
      <c r="Q19" s="9"/>
      <c r="R19" s="10"/>
      <c r="S19" s="15">
        <v>0</v>
      </c>
      <c r="T19" s="16">
        <f t="shared" si="0"/>
        <v>0</v>
      </c>
      <c r="U19" s="16">
        <f t="shared" si="1"/>
        <v>0</v>
      </c>
      <c r="V19" s="17">
        <f t="shared" si="2"/>
        <v>0</v>
      </c>
    </row>
    <row r="20" spans="1:22" ht="101.25">
      <c r="A20" s="6" t="s">
        <v>36</v>
      </c>
      <c r="B20" s="12" t="s">
        <v>58</v>
      </c>
      <c r="C20" s="12" t="s">
        <v>61</v>
      </c>
      <c r="D20" s="12" t="s">
        <v>62</v>
      </c>
      <c r="E20" s="12" t="s">
        <v>75</v>
      </c>
      <c r="F20" s="12" t="s">
        <v>78</v>
      </c>
      <c r="G20" s="12" t="s">
        <v>79</v>
      </c>
      <c r="H20" s="7"/>
      <c r="I20" s="19"/>
      <c r="J20" s="19"/>
      <c r="K20" s="13" t="s">
        <v>46</v>
      </c>
      <c r="L20" s="14">
        <v>52</v>
      </c>
      <c r="M20" s="27"/>
      <c r="N20" s="8"/>
      <c r="O20" s="8"/>
      <c r="P20" s="8"/>
      <c r="Q20" s="9"/>
      <c r="R20" s="10"/>
      <c r="S20" s="15">
        <v>0</v>
      </c>
      <c r="T20" s="16">
        <f t="shared" si="0"/>
        <v>0</v>
      </c>
      <c r="U20" s="16">
        <f t="shared" si="1"/>
        <v>0</v>
      </c>
      <c r="V20" s="17">
        <f t="shared" si="2"/>
        <v>0</v>
      </c>
    </row>
    <row r="21" spans="1:22" ht="101.25">
      <c r="A21" s="6" t="s">
        <v>37</v>
      </c>
      <c r="B21" s="12" t="s">
        <v>58</v>
      </c>
      <c r="C21" s="12" t="s">
        <v>61</v>
      </c>
      <c r="D21" s="12" t="s">
        <v>62</v>
      </c>
      <c r="E21" s="12" t="s">
        <v>76</v>
      </c>
      <c r="F21" s="12" t="s">
        <v>78</v>
      </c>
      <c r="G21" s="12" t="s">
        <v>81</v>
      </c>
      <c r="H21" s="7"/>
      <c r="I21" s="19"/>
      <c r="J21" s="19"/>
      <c r="K21" s="13" t="s">
        <v>46</v>
      </c>
      <c r="L21" s="14">
        <v>4</v>
      </c>
      <c r="M21" s="27"/>
      <c r="N21" s="8"/>
      <c r="O21" s="8"/>
      <c r="P21" s="8"/>
      <c r="Q21" s="9"/>
      <c r="R21" s="10"/>
      <c r="S21" s="15">
        <v>0</v>
      </c>
      <c r="T21" s="16">
        <f t="shared" si="0"/>
        <v>0</v>
      </c>
      <c r="U21" s="16">
        <f t="shared" si="1"/>
        <v>0</v>
      </c>
      <c r="V21" s="17">
        <f t="shared" si="2"/>
        <v>0</v>
      </c>
    </row>
    <row r="22" spans="1:22" ht="13.5" customHeight="1">
      <c r="A22" s="20" t="s">
        <v>50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8">
        <f>SUM(T12:T21)</f>
        <v>0</v>
      </c>
      <c r="U22" s="18">
        <f>SUM(U12:U21)</f>
        <v>0</v>
      </c>
      <c r="V22" s="18">
        <f>SUM(V12:V21)</f>
        <v>0</v>
      </c>
    </row>
    <row r="23" spans="1:22" ht="11.25" customHeight="1">
      <c r="A23" s="22" t="s">
        <v>51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6"/>
      <c r="O23" s="26"/>
      <c r="P23" s="26"/>
      <c r="Q23" s="26"/>
      <c r="R23" s="26"/>
      <c r="S23" s="26"/>
      <c r="T23" s="26"/>
      <c r="U23" s="26"/>
      <c r="V23" s="26"/>
    </row>
    <row r="24" spans="1:22" ht="24" customHeight="1">
      <c r="A24" s="23" t="s">
        <v>67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6" t="s">
        <v>47</v>
      </c>
      <c r="O24" s="26"/>
      <c r="P24" s="26"/>
      <c r="Q24" s="26"/>
      <c r="R24" s="26"/>
      <c r="S24" s="26"/>
      <c r="T24" s="26"/>
      <c r="U24" s="26"/>
      <c r="V24" s="26"/>
    </row>
    <row r="25" spans="1:22" ht="11.1" customHeight="1">
      <c r="A25" s="40" t="s">
        <v>52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1"/>
      <c r="O25" s="21"/>
      <c r="P25" s="21"/>
      <c r="Q25" s="21"/>
      <c r="R25" s="21"/>
      <c r="S25" s="21"/>
      <c r="T25" s="21"/>
      <c r="U25" s="21"/>
      <c r="V25" s="21"/>
    </row>
    <row r="26" spans="1:22" ht="12.75" customHeight="1">
      <c r="A26" s="24" t="s">
        <v>59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1"/>
      <c r="O26" s="21"/>
      <c r="P26" s="21"/>
      <c r="Q26" s="21"/>
      <c r="R26" s="21"/>
      <c r="S26" s="21"/>
      <c r="T26" s="21"/>
      <c r="U26" s="21"/>
      <c r="V26" s="21"/>
    </row>
    <row r="27" spans="1:22" ht="15" customHeight="1">
      <c r="A27" s="4"/>
    </row>
    <row r="28" spans="1:22" ht="11.45" customHeight="1">
      <c r="A28" s="4" t="s">
        <v>48</v>
      </c>
    </row>
  </sheetData>
  <mergeCells count="41">
    <mergeCell ref="R1:V1"/>
    <mergeCell ref="A2:L2"/>
    <mergeCell ref="B3:F3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L8:L10"/>
    <mergeCell ref="N8:R8"/>
    <mergeCell ref="S8:S10"/>
    <mergeCell ref="T8:T10"/>
    <mergeCell ref="U8:U10"/>
    <mergeCell ref="V8:V10"/>
    <mergeCell ref="D9:D10"/>
    <mergeCell ref="E9:E10"/>
    <mergeCell ref="F9:F10"/>
    <mergeCell ref="G9:G10"/>
    <mergeCell ref="H9:H10"/>
    <mergeCell ref="N9:N10"/>
    <mergeCell ref="O9:O10"/>
    <mergeCell ref="P9:P10"/>
    <mergeCell ref="M8:M10"/>
    <mergeCell ref="Q9:Q10"/>
    <mergeCell ref="R9:R10"/>
    <mergeCell ref="I12:I21"/>
    <mergeCell ref="J12:J21"/>
    <mergeCell ref="A22:S22"/>
    <mergeCell ref="N25:V25"/>
    <mergeCell ref="N26:V26"/>
    <mergeCell ref="A23:M23"/>
    <mergeCell ref="A24:M24"/>
    <mergeCell ref="A26:M26"/>
    <mergeCell ref="N24:V24"/>
    <mergeCell ref="N23:V23"/>
    <mergeCell ref="M12:M21"/>
    <mergeCell ref="A25:M25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2020-11-19T05:50:30Z</dcterms:modified>
</cp:coreProperties>
</file>